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8040"/>
  </bookViews>
  <sheets>
    <sheet name="Лист1" sheetId="1" r:id="rId1"/>
  </sheets>
  <definedNames>
    <definedName name="_xlnm._FilterDatabase" localSheetId="0" hidden="1">Лист1!$G$1:$U$33</definedName>
    <definedName name="OLE_LINK22" localSheetId="0">Лист1!#REF!</definedName>
    <definedName name="_xlnm.Print_Area" localSheetId="0">Лист1!$A$1:$U$33</definedName>
  </definedNames>
  <calcPr calcId="162913" refMode="R1C1"/>
</workbook>
</file>

<file path=xl/calcChain.xml><?xml version="1.0" encoding="utf-8"?>
<calcChain xmlns="http://schemas.openxmlformats.org/spreadsheetml/2006/main">
  <c r="H19" i="1" l="1"/>
  <c r="H20" i="1"/>
  <c r="H33" i="1"/>
  <c r="H32" i="1"/>
  <c r="H31" i="1"/>
  <c r="H30" i="1"/>
  <c r="H26" i="1"/>
  <c r="H24" i="1"/>
  <c r="H23" i="1"/>
  <c r="H22" i="1"/>
  <c r="H21" i="1"/>
  <c r="H9" i="1"/>
  <c r="H8" i="1"/>
  <c r="H5" i="1"/>
  <c r="H17" i="1"/>
  <c r="H15" i="1"/>
  <c r="H14" i="1"/>
  <c r="H25" i="1"/>
</calcChain>
</file>

<file path=xl/sharedStrings.xml><?xml version="1.0" encoding="utf-8"?>
<sst xmlns="http://schemas.openxmlformats.org/spreadsheetml/2006/main" count="101" uniqueCount="57">
  <si>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</si>
  <si>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</si>
  <si>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</si>
  <si>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</si>
  <si>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</si>
  <si>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</si>
  <si>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</si>
  <si>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</si>
  <si>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</si>
  <si>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Гемоконцентратор однократного применения</t>
  </si>
  <si>
    <t xml:space="preserve">Магнит для передвижения проволков в капиллярах </t>
  </si>
  <si>
    <t>Набор процедурный одноразовый стерильнй для катетеризации центральных вен</t>
  </si>
  <si>
    <t>Накопительная емкость-сборник для аспирации  (аспирационная банка 2л)  с предохранительным клапаном из ударопрочного материала</t>
  </si>
  <si>
    <t>Стекло покровное к Камере Горяева 21*31*0,45мм</t>
  </si>
  <si>
    <t xml:space="preserve">Дилататор, длина 540 мм, 360 мм, наконечник 1,05 мм/0,041'', 3,1 мм </t>
  </si>
  <si>
    <t>набор</t>
  </si>
  <si>
    <t>уп</t>
  </si>
  <si>
    <t xml:space="preserve">ТОО Диагаль </t>
  </si>
  <si>
    <t>ТОО Unicom.DR</t>
  </si>
  <si>
    <t>ТОО Жасыл Жол 2012</t>
  </si>
  <si>
    <t>ИП Life Продакт</t>
  </si>
  <si>
    <t>Катетер Бабочка с холдер держателем для взятия венозной крови новорожденным, детям. G21</t>
  </si>
  <si>
    <t>Катетер Бабочка с холдер держателем для взятия венозной крови новорожденным, детям. G23</t>
  </si>
  <si>
    <t xml:space="preserve">Устройство для электролитического отделения спиралей </t>
  </si>
  <si>
    <t>Пробирка ПБ-14</t>
  </si>
  <si>
    <t>Пробирка ПБ-16-160 (биологическая) стеклянная</t>
  </si>
  <si>
    <t>Многоразовый проводник/стилет для сложных интубаций трахеи, изогнутый</t>
  </si>
  <si>
    <t>Стекло предметное 25х75х1,2 мм №50</t>
  </si>
  <si>
    <t>Наконечники с фильтром 1-200мкл,прозрасные стерильные, свободные от ДНК-аз, РНК-аз и ингибиторов (упк 1000 шт)</t>
  </si>
  <si>
    <t>Набор для плеврального и грудного дренажа по Матису в комплекте (4461037)</t>
  </si>
  <si>
    <t>Набор для плеврального и грудного дренажа по Матису в комплекте (4462505)</t>
  </si>
  <si>
    <t>Набор для плеврального и грудного дренажа по Матису в комплекте (4462556)</t>
  </si>
  <si>
    <t>Оригинальные линии Perfusor® для внутривенных вливаний малых объемов</t>
  </si>
  <si>
    <t xml:space="preserve">Датчик кислорода для аппарата ИВЛ Savina </t>
  </si>
  <si>
    <t>Кабель соединительный для датчика потока на аппарат ИВЛ Savina 8414028</t>
  </si>
  <si>
    <t xml:space="preserve">Клапан выхода для Savina 300 многоразовый </t>
  </si>
  <si>
    <t xml:space="preserve">Клапан выхода для Savina многоразовый </t>
  </si>
  <si>
    <t>Мембрана на аппарат ИВЛ Savina 300</t>
  </si>
  <si>
    <t xml:space="preserve">Распылитель медикаментов для Evita2, Evita4, EvitaXL, Savina </t>
  </si>
  <si>
    <t xml:space="preserve">Редуктор кислородный. Переходник Alduk IV 02 G3/4 DIN (РЕДУКТОР С МАНОМЕТРОМ) </t>
  </si>
  <si>
    <t>Трубки трахеостомические без манжеты низкого давления №3,5</t>
  </si>
  <si>
    <t>Трубки трахеостомические без манжеты низкого давления №4,0</t>
  </si>
  <si>
    <t>Трубки трахеостомические без манжеты низкого давления №4,5</t>
  </si>
  <si>
    <t>Трубки трахеостомические без манжеты низкого давления №5,0</t>
  </si>
  <si>
    <t>Трубки трахеостомические с манжетой низкого давления №3,5</t>
  </si>
  <si>
    <t>Трубки трахеостомические с манжетой низкого давления №4,0</t>
  </si>
  <si>
    <t>Трубки трахеостомические с манжетой низкого давления №5,0</t>
  </si>
  <si>
    <t>упк</t>
  </si>
  <si>
    <t>ТОО Bioland group</t>
  </si>
  <si>
    <t xml:space="preserve">ПК Витанова </t>
  </si>
  <si>
    <t>ТОО Micro Solutions</t>
  </si>
  <si>
    <t>ТОО Сапа Мед Астана</t>
  </si>
  <si>
    <t>ТОО Атлант Компании</t>
  </si>
  <si>
    <t>ТОО Перформер Компании</t>
  </si>
  <si>
    <t>ТОО Формат НС</t>
  </si>
  <si>
    <t>ТОО Биолик</t>
  </si>
  <si>
    <t>ТОО KOS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</si>
</sst>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3" fillId="0" borderId="7" xfId="0" applyFont="1" applyFill="1" applyBorder="1" applyAlignment="1">
      <alignment wrapText="1"/>
    </xf>
    <xf numFmtId="0" fontId="0" fillId="2" borderId="1" xfId="0" applyFill="1" applyBorder="1"/>
    <xf numFmtId="0" fontId="3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0" fillId="0" borderId="9" xfId="0" applyFill="1" applyBorder="1"/>
    <xf numFmtId="0" fontId="6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vertical="center"/>
    </xf>
    <xf numFmtId="0" fontId="0" fillId="2" borderId="9" xfId="0" applyFill="1" applyBorder="1"/>
    <xf numFmtId="0" fontId="3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zoomScale="70" zoomScaleNormal="70" zoomScaleSheetLayoutView="70" workbookViewId="0">
      <pane ySplit="1" topLeftCell="A2" activePane="bottomLeft" state="frozen"/>
      <selection pane="bottomLeft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8.42578125" style="1" customWidth="1"/>
    <col min="7" max="7" width="0.140625" style="4" customWidth="1"/>
    <col min="8" max="8" width="10.1406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22" ht="93" customHeight="1" thickBot="1" x14ac:dyDescent="0.35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7" t="s">
        <v>4</v>
      </c>
      <c r="G1" s="11"/>
      <c r="H1" s="5"/>
      <c r="I1" s="8" t="s">
        <v>17</v>
      </c>
      <c r="J1" s="8" t="s">
        <v>18</v>
      </c>
      <c r="K1" s="8" t="s">
        <v>48</v>
      </c>
      <c r="L1" s="14" t="s">
        <v>49</v>
      </c>
      <c r="M1" s="14" t="s">
        <v>20</v>
      </c>
      <c r="N1" s="14" t="s">
        <v>50</v>
      </c>
      <c r="O1" s="14" t="s">
        <v>51</v>
      </c>
      <c r="P1" s="14" t="s">
        <v>52</v>
      </c>
      <c r="Q1" s="14" t="s">
        <v>53</v>
      </c>
      <c r="R1" s="14" t="s">
        <v>54</v>
      </c>
      <c r="S1" s="14" t="s">
        <v>19</v>
      </c>
      <c r="T1" s="14" t="s">
        <v>55</v>
      </c>
      <c r="U1" s="14" t="s">
        <v>56</v>
      </c>
      <c r="V1" s="14"/>
    </row>
    <row r="2" spans="1:22" s="15" customFormat="1" ht="15.75" thickBot="1" x14ac:dyDescent="0.3">
      <c r="A2" s="15">
        <v>1</v>
      </c>
      <c r="B2" s="29" t="s">
        <v>9</v>
      </c>
      <c r="C2" s="16" t="s">
        <v>6</v>
      </c>
      <c r="D2" s="16">
        <v>9</v>
      </c>
      <c r="E2" s="16">
        <v>65000</v>
      </c>
      <c r="F2" s="16">
        <v>585000</v>
      </c>
      <c r="G2" s="17"/>
      <c r="S2" s="28"/>
    </row>
    <row r="3" spans="1:22" s="15" customFormat="1" ht="16.5" customHeight="1" thickBot="1" x14ac:dyDescent="0.3">
      <c r="A3" s="15">
        <v>2</v>
      </c>
      <c r="B3" s="18" t="s">
        <v>10</v>
      </c>
      <c r="C3" s="30" t="s">
        <v>6</v>
      </c>
      <c r="D3" s="19">
        <v>2</v>
      </c>
      <c r="E3" s="20">
        <v>19965</v>
      </c>
      <c r="F3" s="19">
        <v>39930</v>
      </c>
      <c r="G3" s="17"/>
      <c r="S3" s="28"/>
    </row>
    <row r="4" spans="1:22" s="15" customFormat="1" ht="26.25" thickBot="1" x14ac:dyDescent="0.3">
      <c r="A4" s="15">
        <v>3</v>
      </c>
      <c r="B4" s="18" t="s">
        <v>11</v>
      </c>
      <c r="C4" s="19" t="s">
        <v>15</v>
      </c>
      <c r="D4" s="19">
        <v>800</v>
      </c>
      <c r="E4" s="20">
        <v>2247</v>
      </c>
      <c r="F4" s="19">
        <v>1797600</v>
      </c>
      <c r="G4" s="17"/>
      <c r="S4" s="28"/>
    </row>
    <row r="5" spans="1:22" s="2" customFormat="1" ht="39" thickBot="1" x14ac:dyDescent="0.3">
      <c r="A5" s="2">
        <v>4</v>
      </c>
      <c r="B5" s="9" t="s">
        <v>12</v>
      </c>
      <c r="C5" s="12" t="s">
        <v>6</v>
      </c>
      <c r="D5" s="12">
        <v>10</v>
      </c>
      <c r="E5" s="13">
        <v>12957.7</v>
      </c>
      <c r="F5" s="12">
        <v>129577</v>
      </c>
      <c r="G5" s="14" t="s">
        <v>52</v>
      </c>
      <c r="H5" s="2">
        <f>D5*P5</f>
        <v>129525</v>
      </c>
      <c r="P5" s="15">
        <v>12952.5</v>
      </c>
      <c r="S5" s="23"/>
    </row>
    <row r="6" spans="1:22" s="15" customFormat="1" ht="19.5" customHeight="1" thickBot="1" x14ac:dyDescent="0.3">
      <c r="A6" s="15">
        <v>5</v>
      </c>
      <c r="B6" s="18" t="s">
        <v>13</v>
      </c>
      <c r="C6" s="19" t="s">
        <v>16</v>
      </c>
      <c r="D6" s="19">
        <v>2</v>
      </c>
      <c r="E6" s="19">
        <v>30</v>
      </c>
      <c r="F6" s="19">
        <v>60</v>
      </c>
      <c r="G6" s="17"/>
      <c r="S6" s="28"/>
    </row>
    <row r="7" spans="1:22" s="15" customFormat="1" ht="24.75" thickBot="1" x14ac:dyDescent="0.3">
      <c r="A7" s="15">
        <v>6</v>
      </c>
      <c r="B7" s="21" t="s">
        <v>14</v>
      </c>
      <c r="C7" s="19" t="s">
        <v>6</v>
      </c>
      <c r="D7" s="19">
        <v>5</v>
      </c>
      <c r="E7" s="19">
        <v>71000</v>
      </c>
      <c r="F7" s="19">
        <v>355000</v>
      </c>
      <c r="G7" s="17"/>
      <c r="S7" s="28"/>
    </row>
    <row r="8" spans="1:22" s="2" customFormat="1" ht="27" thickBot="1" x14ac:dyDescent="0.3">
      <c r="A8" s="2">
        <v>7</v>
      </c>
      <c r="B8" s="9" t="s">
        <v>21</v>
      </c>
      <c r="C8" s="12" t="s">
        <v>6</v>
      </c>
      <c r="D8" s="12">
        <v>500</v>
      </c>
      <c r="E8" s="12">
        <v>304.92</v>
      </c>
      <c r="F8" s="22">
        <v>152460</v>
      </c>
      <c r="G8" s="10" t="s">
        <v>20</v>
      </c>
      <c r="H8" s="2">
        <f>D8*M8</f>
        <v>146000</v>
      </c>
      <c r="M8" s="15">
        <v>292</v>
      </c>
      <c r="S8" s="23"/>
    </row>
    <row r="9" spans="1:22" s="2" customFormat="1" ht="27" thickBot="1" x14ac:dyDescent="0.3">
      <c r="A9" s="2">
        <v>8</v>
      </c>
      <c r="B9" s="9" t="s">
        <v>22</v>
      </c>
      <c r="C9" s="12" t="s">
        <v>6</v>
      </c>
      <c r="D9" s="12">
        <v>1500</v>
      </c>
      <c r="E9" s="12">
        <v>304.92</v>
      </c>
      <c r="F9" s="22">
        <v>457380</v>
      </c>
      <c r="G9" s="10" t="s">
        <v>20</v>
      </c>
      <c r="H9" s="2">
        <f>D9*M9</f>
        <v>438000</v>
      </c>
      <c r="M9" s="15">
        <v>292</v>
      </c>
      <c r="S9" s="23"/>
    </row>
    <row r="10" spans="1:22" s="15" customFormat="1" ht="26.25" thickBot="1" x14ac:dyDescent="0.3">
      <c r="A10" s="15">
        <v>9</v>
      </c>
      <c r="B10" s="18" t="s">
        <v>23</v>
      </c>
      <c r="C10" s="19" t="s">
        <v>8</v>
      </c>
      <c r="D10" s="19">
        <v>1</v>
      </c>
      <c r="E10" s="19">
        <v>85000</v>
      </c>
      <c r="F10" s="19">
        <v>85000</v>
      </c>
      <c r="G10" s="17"/>
      <c r="S10" s="28"/>
    </row>
    <row r="11" spans="1:22" s="15" customFormat="1" ht="15.75" thickBot="1" x14ac:dyDescent="0.3">
      <c r="A11" s="15">
        <v>10</v>
      </c>
      <c r="B11" s="18" t="s">
        <v>24</v>
      </c>
      <c r="C11" s="30" t="s">
        <v>6</v>
      </c>
      <c r="D11" s="19">
        <v>500</v>
      </c>
      <c r="E11" s="19">
        <v>80</v>
      </c>
      <c r="F11" s="19">
        <v>40000</v>
      </c>
      <c r="G11" s="17"/>
      <c r="S11" s="28"/>
    </row>
    <row r="12" spans="1:22" s="15" customFormat="1" ht="15.75" thickBot="1" x14ac:dyDescent="0.3">
      <c r="A12" s="15">
        <v>11</v>
      </c>
      <c r="B12" s="18" t="s">
        <v>25</v>
      </c>
      <c r="C12" s="30" t="s">
        <v>6</v>
      </c>
      <c r="D12" s="19">
        <v>2000</v>
      </c>
      <c r="E12" s="19">
        <v>90</v>
      </c>
      <c r="F12" s="19">
        <v>180000</v>
      </c>
      <c r="G12" s="17"/>
      <c r="S12" s="28"/>
    </row>
    <row r="13" spans="1:22" s="15" customFormat="1" ht="26.25" thickBot="1" x14ac:dyDescent="0.3">
      <c r="A13" s="15">
        <v>12</v>
      </c>
      <c r="B13" s="31" t="s">
        <v>26</v>
      </c>
      <c r="C13" s="19" t="s">
        <v>6</v>
      </c>
      <c r="D13" s="19">
        <v>50</v>
      </c>
      <c r="E13" s="20">
        <v>12000</v>
      </c>
      <c r="F13" s="19">
        <v>600000</v>
      </c>
      <c r="G13" s="17"/>
      <c r="S13" s="28"/>
    </row>
    <row r="14" spans="1:22" s="2" customFormat="1" ht="27" thickBot="1" x14ac:dyDescent="0.3">
      <c r="A14" s="2">
        <v>13</v>
      </c>
      <c r="B14" s="9" t="s">
        <v>27</v>
      </c>
      <c r="C14" s="12" t="s">
        <v>47</v>
      </c>
      <c r="D14" s="12">
        <v>652</v>
      </c>
      <c r="E14" s="12">
        <v>1800</v>
      </c>
      <c r="F14" s="12">
        <v>1173600</v>
      </c>
      <c r="G14" s="8" t="s">
        <v>18</v>
      </c>
      <c r="H14" s="2">
        <f>D14*J14</f>
        <v>886720</v>
      </c>
      <c r="J14" s="15">
        <v>1360</v>
      </c>
      <c r="M14" s="2">
        <v>1619</v>
      </c>
      <c r="S14" s="23"/>
    </row>
    <row r="15" spans="1:22" s="2" customFormat="1" ht="39" thickBot="1" x14ac:dyDescent="0.3">
      <c r="A15" s="2">
        <v>14</v>
      </c>
      <c r="B15" s="9" t="s">
        <v>28</v>
      </c>
      <c r="C15" s="12" t="s">
        <v>47</v>
      </c>
      <c r="D15" s="12">
        <v>27</v>
      </c>
      <c r="E15" s="12">
        <v>21000</v>
      </c>
      <c r="F15" s="12">
        <v>567000</v>
      </c>
      <c r="G15" s="8" t="s">
        <v>48</v>
      </c>
      <c r="H15" s="2">
        <f>D15*K15</f>
        <v>391500</v>
      </c>
      <c r="J15" s="2">
        <v>20700</v>
      </c>
      <c r="K15" s="15">
        <v>14500</v>
      </c>
      <c r="L15" s="2">
        <v>20900</v>
      </c>
      <c r="N15" s="2">
        <v>14896</v>
      </c>
      <c r="R15" s="2">
        <v>20950</v>
      </c>
      <c r="S15" s="23"/>
    </row>
    <row r="16" spans="1:22" s="15" customFormat="1" ht="26.25" thickBot="1" x14ac:dyDescent="0.3">
      <c r="A16" s="15">
        <v>15</v>
      </c>
      <c r="B16" s="18" t="s">
        <v>29</v>
      </c>
      <c r="C16" s="19" t="s">
        <v>7</v>
      </c>
      <c r="D16" s="19">
        <v>10</v>
      </c>
      <c r="E16" s="32">
        <v>6633</v>
      </c>
      <c r="F16" s="19">
        <v>66330</v>
      </c>
      <c r="G16" s="17"/>
      <c r="S16" s="28"/>
    </row>
    <row r="17" spans="1:22" s="2" customFormat="1" ht="27" thickBot="1" x14ac:dyDescent="0.3">
      <c r="A17" s="2">
        <v>16</v>
      </c>
      <c r="B17" s="9" t="s">
        <v>30</v>
      </c>
      <c r="C17" s="12" t="s">
        <v>7</v>
      </c>
      <c r="D17" s="12">
        <v>10</v>
      </c>
      <c r="E17" s="26">
        <v>16618</v>
      </c>
      <c r="F17" s="12">
        <v>166180</v>
      </c>
      <c r="G17" s="14" t="s">
        <v>52</v>
      </c>
      <c r="H17" s="2">
        <f>D17*P17</f>
        <v>161400</v>
      </c>
      <c r="P17" s="15">
        <v>16140</v>
      </c>
      <c r="S17" s="23"/>
    </row>
    <row r="18" spans="1:22" s="15" customFormat="1" ht="26.25" thickBot="1" x14ac:dyDescent="0.3">
      <c r="A18" s="15">
        <v>17</v>
      </c>
      <c r="B18" s="18" t="s">
        <v>31</v>
      </c>
      <c r="C18" s="19" t="s">
        <v>7</v>
      </c>
      <c r="D18" s="19">
        <v>10</v>
      </c>
      <c r="E18" s="32">
        <v>21539</v>
      </c>
      <c r="F18" s="19">
        <v>215390</v>
      </c>
      <c r="G18" s="17"/>
      <c r="S18" s="28"/>
    </row>
    <row r="19" spans="1:22" s="2" customFormat="1" ht="29.25" customHeight="1" thickBot="1" x14ac:dyDescent="0.3">
      <c r="A19" s="2">
        <v>18</v>
      </c>
      <c r="B19" s="24" t="s">
        <v>32</v>
      </c>
      <c r="C19" s="12" t="s">
        <v>6</v>
      </c>
      <c r="D19" s="27">
        <v>5400</v>
      </c>
      <c r="E19" s="26">
        <v>340</v>
      </c>
      <c r="F19" s="12">
        <v>1836000</v>
      </c>
      <c r="G19" s="14" t="s">
        <v>54</v>
      </c>
      <c r="H19" s="2">
        <f>D19*R19</f>
        <v>1258200</v>
      </c>
      <c r="J19" s="2">
        <v>311.10000000000002</v>
      </c>
      <c r="O19" s="2">
        <v>290</v>
      </c>
      <c r="Q19" s="2">
        <v>245</v>
      </c>
      <c r="R19" s="15">
        <v>233</v>
      </c>
      <c r="S19" s="23"/>
      <c r="T19" s="2">
        <v>320</v>
      </c>
    </row>
    <row r="20" spans="1:22" s="2" customFormat="1" ht="21.75" customHeight="1" thickBot="1" x14ac:dyDescent="0.3">
      <c r="A20" s="2">
        <v>19</v>
      </c>
      <c r="B20" s="24" t="s">
        <v>33</v>
      </c>
      <c r="C20" s="12" t="s">
        <v>6</v>
      </c>
      <c r="D20" s="12">
        <v>8</v>
      </c>
      <c r="E20" s="26">
        <v>221400</v>
      </c>
      <c r="F20" s="12">
        <v>1771200</v>
      </c>
      <c r="G20" s="14" t="s">
        <v>54</v>
      </c>
      <c r="H20" s="2">
        <f>D20*R20</f>
        <v>1203416</v>
      </c>
      <c r="I20" s="2">
        <v>221400</v>
      </c>
      <c r="R20" s="15">
        <v>150427</v>
      </c>
      <c r="S20" s="23">
        <v>183600</v>
      </c>
      <c r="U20" s="2">
        <v>190000</v>
      </c>
    </row>
    <row r="21" spans="1:22" s="2" customFormat="1" ht="27" thickBot="1" x14ac:dyDescent="0.3">
      <c r="A21" s="2">
        <v>20</v>
      </c>
      <c r="B21" s="9" t="s">
        <v>34</v>
      </c>
      <c r="C21" s="12" t="s">
        <v>8</v>
      </c>
      <c r="D21" s="12">
        <v>1</v>
      </c>
      <c r="E21" s="26">
        <v>118800</v>
      </c>
      <c r="F21" s="12">
        <v>118800</v>
      </c>
      <c r="G21" s="14" t="s">
        <v>56</v>
      </c>
      <c r="H21" s="2">
        <f>D21*U21</f>
        <v>100000</v>
      </c>
      <c r="I21" s="2">
        <v>118800</v>
      </c>
      <c r="S21" s="23"/>
      <c r="U21" s="15">
        <v>100000</v>
      </c>
    </row>
    <row r="22" spans="1:22" s="2" customFormat="1" ht="27" thickBot="1" x14ac:dyDescent="0.3">
      <c r="A22" s="2">
        <v>21</v>
      </c>
      <c r="B22" s="9" t="s">
        <v>35</v>
      </c>
      <c r="C22" s="12" t="s">
        <v>8</v>
      </c>
      <c r="D22" s="12">
        <v>2</v>
      </c>
      <c r="E22" s="26">
        <v>459000</v>
      </c>
      <c r="F22" s="12">
        <v>918000</v>
      </c>
      <c r="G22" s="14" t="s">
        <v>19</v>
      </c>
      <c r="H22" s="2">
        <f>D22*S22</f>
        <v>751000</v>
      </c>
      <c r="I22" s="2">
        <v>459000</v>
      </c>
      <c r="S22" s="15">
        <v>375500</v>
      </c>
      <c r="U22" s="2">
        <v>440000</v>
      </c>
      <c r="V22" s="23"/>
    </row>
    <row r="23" spans="1:22" ht="27" thickBot="1" x14ac:dyDescent="0.3">
      <c r="A23" s="2">
        <v>22</v>
      </c>
      <c r="B23" s="9" t="s">
        <v>36</v>
      </c>
      <c r="C23" s="12" t="s">
        <v>8</v>
      </c>
      <c r="D23" s="12">
        <v>2</v>
      </c>
      <c r="E23" s="26">
        <v>405000</v>
      </c>
      <c r="F23" s="12">
        <v>810000</v>
      </c>
      <c r="G23" s="14" t="s">
        <v>19</v>
      </c>
      <c r="H23" s="2">
        <f>D23*S23</f>
        <v>604800</v>
      </c>
      <c r="I23" s="2">
        <v>405000</v>
      </c>
      <c r="J23" s="2"/>
      <c r="K23" s="2"/>
      <c r="L23" s="2"/>
      <c r="M23" s="2"/>
      <c r="N23" s="2"/>
      <c r="O23" s="2"/>
      <c r="P23" s="2"/>
      <c r="Q23" s="2"/>
      <c r="R23" s="2"/>
      <c r="S23" s="15">
        <v>302400</v>
      </c>
      <c r="T23" s="2"/>
      <c r="U23" s="2">
        <v>390000</v>
      </c>
    </row>
    <row r="24" spans="1:22" ht="18.75" customHeight="1" thickBot="1" x14ac:dyDescent="0.3">
      <c r="A24" s="2">
        <v>23</v>
      </c>
      <c r="B24" s="9" t="s">
        <v>37</v>
      </c>
      <c r="C24" s="12" t="s">
        <v>16</v>
      </c>
      <c r="D24" s="12">
        <v>2</v>
      </c>
      <c r="E24" s="26">
        <v>48600</v>
      </c>
      <c r="F24" s="12">
        <v>97200</v>
      </c>
      <c r="G24" s="14" t="s">
        <v>19</v>
      </c>
      <c r="H24" s="2">
        <f>D24*S24</f>
        <v>57960</v>
      </c>
      <c r="I24" s="2">
        <v>48600</v>
      </c>
      <c r="J24" s="2"/>
      <c r="K24" s="2"/>
      <c r="L24" s="2"/>
      <c r="M24" s="2"/>
      <c r="N24" s="2"/>
      <c r="O24" s="2"/>
      <c r="P24" s="2"/>
      <c r="Q24" s="2"/>
      <c r="R24" s="2"/>
      <c r="S24" s="15">
        <v>28980</v>
      </c>
      <c r="T24" s="2"/>
      <c r="U24" s="2">
        <v>35000</v>
      </c>
    </row>
    <row r="25" spans="1:22" ht="26.25" customHeight="1" thickBot="1" x14ac:dyDescent="0.3">
      <c r="A25" s="2">
        <v>24</v>
      </c>
      <c r="B25" s="24" t="s">
        <v>38</v>
      </c>
      <c r="C25" s="12" t="s">
        <v>8</v>
      </c>
      <c r="D25" s="12">
        <v>4</v>
      </c>
      <c r="E25" s="26">
        <v>259200</v>
      </c>
      <c r="F25" s="22">
        <v>1036800</v>
      </c>
      <c r="G25" s="10" t="s">
        <v>17</v>
      </c>
      <c r="H25" s="2">
        <f>D25*I25</f>
        <v>1036800</v>
      </c>
      <c r="I25" s="15">
        <v>259200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 ht="33" customHeight="1" thickBot="1" x14ac:dyDescent="0.3">
      <c r="A26" s="2">
        <v>25</v>
      </c>
      <c r="B26" s="24" t="s">
        <v>39</v>
      </c>
      <c r="C26" s="12" t="s">
        <v>8</v>
      </c>
      <c r="D26" s="12">
        <v>1</v>
      </c>
      <c r="E26" s="26">
        <v>378000</v>
      </c>
      <c r="F26" s="22">
        <v>378000</v>
      </c>
      <c r="G26" s="10" t="s">
        <v>19</v>
      </c>
      <c r="H26" s="2">
        <f>D26*S26</f>
        <v>355050</v>
      </c>
      <c r="I26" s="2">
        <v>378000</v>
      </c>
      <c r="J26" s="2"/>
      <c r="K26" s="2"/>
      <c r="L26" s="2"/>
      <c r="M26" s="2"/>
      <c r="N26" s="2"/>
      <c r="O26" s="2"/>
      <c r="P26" s="2"/>
      <c r="Q26" s="2"/>
      <c r="R26" s="2"/>
      <c r="S26" s="15">
        <v>355050</v>
      </c>
      <c r="T26" s="2"/>
      <c r="U26" s="2"/>
    </row>
    <row r="27" spans="1:22" s="34" customFormat="1" ht="26.25" thickBot="1" x14ac:dyDescent="0.3">
      <c r="A27" s="15">
        <v>26</v>
      </c>
      <c r="B27" s="18" t="s">
        <v>40</v>
      </c>
      <c r="C27" s="19" t="s">
        <v>6</v>
      </c>
      <c r="D27" s="19">
        <v>9</v>
      </c>
      <c r="E27" s="20">
        <v>1925</v>
      </c>
      <c r="F27" s="20">
        <v>17325</v>
      </c>
      <c r="G27" s="3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2" s="34" customFormat="1" ht="26.25" thickBot="1" x14ac:dyDescent="0.3">
      <c r="A28" s="15">
        <v>27</v>
      </c>
      <c r="B28" s="18" t="s">
        <v>41</v>
      </c>
      <c r="C28" s="19" t="s">
        <v>6</v>
      </c>
      <c r="D28" s="19">
        <v>27</v>
      </c>
      <c r="E28" s="20">
        <v>1925</v>
      </c>
      <c r="F28" s="20">
        <v>51975</v>
      </c>
      <c r="G28" s="3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2" s="34" customFormat="1" ht="26.25" thickBot="1" x14ac:dyDescent="0.3">
      <c r="A29" s="15">
        <v>28</v>
      </c>
      <c r="B29" s="18" t="s">
        <v>42</v>
      </c>
      <c r="C29" s="19" t="s">
        <v>6</v>
      </c>
      <c r="D29" s="19">
        <v>27</v>
      </c>
      <c r="E29" s="20">
        <v>1925</v>
      </c>
      <c r="F29" s="20">
        <v>51975</v>
      </c>
      <c r="G29" s="3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2" ht="27" thickBot="1" x14ac:dyDescent="0.3">
      <c r="A30" s="2">
        <v>29</v>
      </c>
      <c r="B30" s="25" t="s">
        <v>43</v>
      </c>
      <c r="C30" s="12" t="s">
        <v>6</v>
      </c>
      <c r="D30" s="12">
        <v>27</v>
      </c>
      <c r="E30" s="13">
        <v>8121</v>
      </c>
      <c r="F30" s="13">
        <v>219267</v>
      </c>
      <c r="G30" s="14" t="s">
        <v>52</v>
      </c>
      <c r="H30" s="2">
        <f>D30*P30</f>
        <v>129870</v>
      </c>
      <c r="I30" s="2"/>
      <c r="J30" s="2"/>
      <c r="K30" s="2"/>
      <c r="L30" s="2"/>
      <c r="M30" s="2"/>
      <c r="N30" s="2"/>
      <c r="O30" s="2"/>
      <c r="P30" s="15">
        <v>4810</v>
      </c>
      <c r="Q30" s="2"/>
      <c r="R30" s="2"/>
      <c r="S30" s="2"/>
      <c r="T30" s="2"/>
      <c r="U30" s="2"/>
    </row>
    <row r="31" spans="1:22" ht="27" thickBot="1" x14ac:dyDescent="0.3">
      <c r="A31" s="2">
        <v>30</v>
      </c>
      <c r="B31" s="25" t="s">
        <v>44</v>
      </c>
      <c r="C31" s="12" t="s">
        <v>6</v>
      </c>
      <c r="D31" s="12">
        <v>9</v>
      </c>
      <c r="E31" s="13">
        <v>8121</v>
      </c>
      <c r="F31" s="13">
        <v>73089</v>
      </c>
      <c r="G31" s="14" t="s">
        <v>52</v>
      </c>
      <c r="H31" s="2">
        <f>D31*P31</f>
        <v>43290</v>
      </c>
      <c r="I31" s="2"/>
      <c r="J31" s="2"/>
      <c r="K31" s="2"/>
      <c r="L31" s="2"/>
      <c r="M31" s="2"/>
      <c r="N31" s="2"/>
      <c r="O31" s="2"/>
      <c r="P31" s="15">
        <v>4810</v>
      </c>
      <c r="Q31" s="2"/>
      <c r="R31" s="2"/>
      <c r="S31" s="2"/>
      <c r="T31" s="2"/>
      <c r="U31" s="2"/>
    </row>
    <row r="32" spans="1:22" ht="27" thickBot="1" x14ac:dyDescent="0.3">
      <c r="A32" s="2">
        <v>31</v>
      </c>
      <c r="B32" s="25" t="s">
        <v>45</v>
      </c>
      <c r="C32" s="12" t="s">
        <v>6</v>
      </c>
      <c r="D32" s="12">
        <v>27</v>
      </c>
      <c r="E32" s="13">
        <v>8121</v>
      </c>
      <c r="F32" s="13">
        <v>219267</v>
      </c>
      <c r="G32" s="14" t="s">
        <v>52</v>
      </c>
      <c r="H32" s="2">
        <f>D32*P32</f>
        <v>129870</v>
      </c>
      <c r="I32" s="2"/>
      <c r="J32" s="2"/>
      <c r="K32" s="2"/>
      <c r="L32" s="2"/>
      <c r="M32" s="2"/>
      <c r="N32" s="2"/>
      <c r="O32" s="2"/>
      <c r="P32" s="15">
        <v>4810</v>
      </c>
      <c r="Q32" s="2"/>
      <c r="R32" s="2"/>
      <c r="S32" s="2"/>
      <c r="T32" s="2"/>
      <c r="U32" s="2"/>
    </row>
    <row r="33" spans="1:21" ht="27" thickBot="1" x14ac:dyDescent="0.3">
      <c r="A33" s="2">
        <v>32</v>
      </c>
      <c r="B33" s="25" t="s">
        <v>46</v>
      </c>
      <c r="C33" s="12" t="s">
        <v>6</v>
      </c>
      <c r="D33" s="12">
        <v>27</v>
      </c>
      <c r="E33" s="13">
        <v>8121</v>
      </c>
      <c r="F33" s="13">
        <v>219267</v>
      </c>
      <c r="G33" s="14" t="s">
        <v>52</v>
      </c>
      <c r="H33" s="2">
        <f>D33*P33</f>
        <v>129870</v>
      </c>
      <c r="I33" s="2"/>
      <c r="J33" s="2"/>
      <c r="K33" s="2"/>
      <c r="L33" s="2"/>
      <c r="M33" s="2"/>
      <c r="N33" s="2"/>
      <c r="O33" s="2"/>
      <c r="P33" s="15">
        <v>4810</v>
      </c>
      <c r="Q33" s="2"/>
      <c r="R33" s="2"/>
      <c r="S33" s="2"/>
      <c r="T33" s="2"/>
      <c r="U33" s="2"/>
    </row>
  </sheetData>
  <autoFilter ref="G1:U33"/>
  <pageMargins left="0.31496062992125984" right="0.31496062992125984" top="0.35433070866141736" bottom="0.35433070866141736" header="0.19685039370078741" footer="0.31496062992125984"/>
  <pageSetup paperSize="9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2022-05-19T10:12:13Z</dcterms:modified>
</cp:coreProperties>
</file>